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8515" windowHeight="684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РО'!$A$4:$L$25</definedName>
    <definedName name="_xlnm.Print_Area" localSheetId="0">'2.Финанс.исполнение ГП РО'!$A$1:$L$25</definedName>
  </definedNames>
  <calcPr calcId="144525"/>
</workbook>
</file>

<file path=xl/calcChain.xml><?xml version="1.0" encoding="utf-8"?>
<calcChain xmlns="http://schemas.openxmlformats.org/spreadsheetml/2006/main">
  <c r="E19" i="9" l="1"/>
  <c r="D19" i="9"/>
  <c r="E23" i="9" l="1"/>
  <c r="D25" i="9"/>
  <c r="E25" i="9"/>
  <c r="D23" i="9"/>
  <c r="E22" i="9"/>
  <c r="D22" i="9"/>
  <c r="D20" i="9"/>
  <c r="D18" i="9"/>
  <c r="E20" i="9"/>
  <c r="E18" i="9"/>
  <c r="D17" i="9"/>
  <c r="E17" i="9"/>
  <c r="D16" i="9"/>
  <c r="E16" i="9"/>
  <c r="D21" i="9" l="1"/>
  <c r="H15" i="9" l="1"/>
  <c r="G15" i="9"/>
  <c r="E15" i="9"/>
  <c r="D15" i="9"/>
  <c r="D14" i="9" s="1"/>
  <c r="H21" i="9"/>
  <c r="G21" i="9"/>
  <c r="E21" i="9"/>
  <c r="I25" i="9"/>
  <c r="I23" i="9"/>
  <c r="I20" i="9"/>
  <c r="I19" i="9"/>
  <c r="I18" i="9"/>
  <c r="I17" i="9"/>
  <c r="I16" i="9"/>
  <c r="F23" i="9"/>
  <c r="F20" i="9"/>
  <c r="F19" i="9"/>
  <c r="F18" i="9"/>
  <c r="F17" i="9"/>
  <c r="F16" i="9"/>
  <c r="F25" i="9"/>
  <c r="H24" i="9"/>
  <c r="G24" i="9"/>
  <c r="E24" i="9"/>
  <c r="D24" i="9"/>
  <c r="F24" i="9" l="1"/>
  <c r="F15" i="9"/>
  <c r="I21" i="9"/>
  <c r="I15" i="9"/>
  <c r="I24" i="9"/>
  <c r="E14" i="9"/>
  <c r="E8" i="9" s="1"/>
  <c r="E5" i="9" s="1"/>
  <c r="D8" i="9"/>
  <c r="D5" i="9" s="1"/>
  <c r="F21" i="9"/>
  <c r="H14" i="9"/>
  <c r="H8" i="9" s="1"/>
  <c r="G14" i="9"/>
  <c r="G8" i="9" s="1"/>
  <c r="G5" i="9" s="1"/>
  <c r="H5" i="9" l="1"/>
  <c r="I5" i="9" s="1"/>
  <c r="I8" i="9"/>
  <c r="F5" i="9"/>
  <c r="F14" i="9"/>
  <c r="I14" i="9"/>
  <c r="F8" i="9"/>
</calcChain>
</file>

<file path=xl/sharedStrings.xml><?xml version="1.0" encoding="utf-8"?>
<sst xmlns="http://schemas.openxmlformats.org/spreadsheetml/2006/main" count="99" uniqueCount="48">
  <si>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</si>
  <si>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</si>
  <si>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</si>
  <si>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</si>
  <si>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</si>
  <si>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</si>
  <si>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</si>
  <si>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</si>
  <si>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</si>
  <si>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</si>
  <si>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</si>
  <si>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</si>
  <si>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</si>
  <si>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</si>
  <si>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</si>
  <si>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</si>
  <si>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1.2.1.</t>
  </si>
  <si>
    <t xml:space="preserve">Мероприятие (результат)
</t>
  </si>
  <si>
    <t>1.3.1</t>
  </si>
  <si>
    <t>1.3.1.1</t>
  </si>
  <si>
    <t>1.3.1.2</t>
  </si>
  <si>
    <t>1.3.1.3</t>
  </si>
  <si>
    <t xml:space="preserve">Мероприятие (результат)                                                                                              "Обеспечено хранение, комплектование, учет и использование документов Архивного фонда Рязанской области и других архивных документов"
</t>
  </si>
  <si>
    <t>1.3.1.4</t>
  </si>
  <si>
    <t>1.3.1.5</t>
  </si>
  <si>
    <t>1.3.2</t>
  </si>
  <si>
    <t>ГАУРО</t>
  </si>
  <si>
    <t>Мероприятие (результат)                                                                                                   "Проведен текущий ремонт помещений ГБУ РО "ГАРО"</t>
  </si>
  <si>
    <t xml:space="preserve">Мероприятие (результат) 
"Проведен текущий ремонт зданий (помещений) муниципальных архивов"
</t>
  </si>
  <si>
    <t xml:space="preserve">Мероприятие (результат) 
"Приобретено оборудование для хранения архивных документов и архивных фондов в муниципальных архивах"
</t>
  </si>
  <si>
    <t xml:space="preserve">Мероприятие (результат) 
"Муниципальные архивы оснащены средствами охранной сигнализации, системами противопожарной защиты"
</t>
  </si>
  <si>
    <t>1.3.2.1</t>
  </si>
  <si>
    <t>1.3.2.2</t>
  </si>
  <si>
    <t>1.3.3</t>
  </si>
  <si>
    <t>1.3.3.1</t>
  </si>
  <si>
    <t>Мероприятие (результат) 
"Реализованы программы повышения квалификации работников архивных и делопроизводственных служб органов и организаций"</t>
  </si>
  <si>
    <t xml:space="preserve">Мероприятие (результат) 
"Осуществлено повышение квалификации, профессиональная переподготовка работников ГБУ РО "ГАРО"
</t>
  </si>
  <si>
    <t xml:space="preserve">Мероприятие (результат) 
"Обеспечена деятельность ГАУРО"
</t>
  </si>
  <si>
    <t>Комплекс процессных мероприятий "Создание оптимальных условий для развития архивного дела"</t>
  </si>
  <si>
    <t>Задача                                                                                                              "Обеспечение целостности архивных документов и архивных фондов, их качественного комплектования, учета и использования"</t>
  </si>
  <si>
    <r>
      <rPr>
        <b/>
        <sz val="11"/>
        <rFont val="Times New Roman"/>
        <family val="1"/>
        <charset val="204"/>
      </rPr>
      <t>Задача
"Развитие системы обучения работников архивных и делопроизводственных служб органов и организаций в сфере архивного дела"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</si>
  <si>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Задача
"Обеспечение эффективного исполнения государственных полномочий в сфере реализации государственной программы Рязанской области"</t>
    </r>
    <r>
      <rPr>
        <sz val="11"/>
        <rFont val="Times New Roman"/>
        <family val="1"/>
        <charset val="204"/>
      </rPr>
      <t xml:space="preserve">
</t>
    </r>
  </si>
  <si>
    <t xml:space="preserve">Направление (подпрограмма) 
</t>
  </si>
  <si>
    <t xml:space="preserve">Региональный проект 
</t>
  </si>
  <si>
    <t xml:space="preserve">Ведомственный проект
</t>
  </si>
  <si>
    <t>−</t>
  </si>
  <si>
    <t>Всего</t>
  </si>
  <si>
    <t>Отчет о ходе реализации государственной программы Рязанской области
 "Развитие архивного дела"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</si>
</sst>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Border="1"/>
    <xf numFmtId="49" fontId="1" fillId="2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4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4" xfId="0" applyNumberFormat="1" applyFont="1" applyFill="1" applyBorder="1" applyAlignment="1">
      <alignment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B4" sqref="B4"/>
    </sheetView>
  </sheetViews>
  <sheetFormatPr defaultColWidth="9.140625" defaultRowHeight="15" x14ac:dyDescent="0.25"/>
  <cols>
    <col min="1" max="1" width="9.140625" style="48" customWidth="1"/>
    <col min="2" max="2" width="77.42578125" style="4" customWidth="1"/>
    <col min="3" max="3" width="9.42578125" style="25" customWidth="1"/>
    <col min="4" max="5" width="14" style="25" customWidth="1"/>
    <col min="6" max="6" width="12.7109375" style="25" customWidth="1"/>
    <col min="7" max="7" width="14.42578125" style="25" customWidth="1"/>
    <col min="8" max="8" width="13.42578125" style="25" customWidth="1"/>
    <col min="9" max="9" width="8.140625" style="25" customWidth="1"/>
    <col min="10" max="10" width="12.42578125" style="25" customWidth="1"/>
    <col min="11" max="11" width="13.5703125" style="25" customWidth="1"/>
    <col min="12" max="12" width="8.42578125" style="25" customWidth="1"/>
    <col min="13" max="16384" width="9.140625" style="25"/>
  </cols>
  <sheetData>
    <row r="1" spans="1:12" ht="46.5" customHeight="1" x14ac:dyDescent="0.25">
      <c r="A1" s="61" t="s">
        <v>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" customHeight="1" x14ac:dyDescent="0.25">
      <c r="A2" s="60" t="s">
        <v>0</v>
      </c>
      <c r="B2" s="59" t="s">
        <v>2</v>
      </c>
      <c r="C2" s="58" t="s">
        <v>3</v>
      </c>
      <c r="D2" s="58" t="s">
        <v>46</v>
      </c>
      <c r="E2" s="58"/>
      <c r="F2" s="58"/>
      <c r="G2" s="62" t="s">
        <v>9</v>
      </c>
      <c r="H2" s="62"/>
      <c r="I2" s="62"/>
      <c r="J2" s="62" t="s">
        <v>10</v>
      </c>
      <c r="K2" s="62"/>
      <c r="L2" s="62"/>
    </row>
    <row r="3" spans="1:12" ht="45" x14ac:dyDescent="0.25">
      <c r="A3" s="60"/>
      <c r="B3" s="59"/>
      <c r="C3" s="58"/>
      <c r="D3" s="57" t="s">
        <v>11</v>
      </c>
      <c r="E3" s="57" t="s">
        <v>12</v>
      </c>
      <c r="F3" s="57" t="s">
        <v>1</v>
      </c>
      <c r="G3" s="57" t="s">
        <v>11</v>
      </c>
      <c r="H3" s="57" t="s">
        <v>12</v>
      </c>
      <c r="I3" s="57" t="s">
        <v>1</v>
      </c>
      <c r="J3" s="57" t="s">
        <v>11</v>
      </c>
      <c r="K3" s="57" t="s">
        <v>12</v>
      </c>
      <c r="L3" s="57" t="s">
        <v>1</v>
      </c>
    </row>
    <row r="4" spans="1:12" s="37" customFormat="1" x14ac:dyDescent="0.25">
      <c r="A4" s="32">
        <v>1</v>
      </c>
      <c r="B4" s="33">
        <v>2</v>
      </c>
      <c r="C4" s="34">
        <v>3</v>
      </c>
      <c r="D4" s="34">
        <v>4</v>
      </c>
      <c r="E4" s="34">
        <v>5</v>
      </c>
      <c r="F4" s="34">
        <v>6</v>
      </c>
      <c r="G4" s="35">
        <v>7</v>
      </c>
      <c r="H4" s="35">
        <v>8</v>
      </c>
      <c r="I4" s="35">
        <v>9</v>
      </c>
      <c r="J4" s="36">
        <v>10</v>
      </c>
      <c r="K4" s="36">
        <v>11</v>
      </c>
      <c r="L4" s="36">
        <v>12</v>
      </c>
    </row>
    <row r="5" spans="1:12" x14ac:dyDescent="0.25">
      <c r="A5" s="38"/>
      <c r="B5" s="7" t="s">
        <v>14</v>
      </c>
      <c r="C5" s="38" t="s">
        <v>26</v>
      </c>
      <c r="D5" s="13">
        <f>D8</f>
        <v>149792.76684</v>
      </c>
      <c r="E5" s="13">
        <f>E8</f>
        <v>149751.71387000001</v>
      </c>
      <c r="F5" s="14">
        <f t="shared" ref="F5:F23" si="0">E5/D5*100</f>
        <v>99.972593489748519</v>
      </c>
      <c r="G5" s="13">
        <f>G8</f>
        <v>149792.76684</v>
      </c>
      <c r="H5" s="13">
        <f>H8</f>
        <v>149751.71387000001</v>
      </c>
      <c r="I5" s="14">
        <f t="shared" ref="I5:I25" si="1">H5/G5*100</f>
        <v>99.972593489748519</v>
      </c>
      <c r="J5" s="9">
        <v>0</v>
      </c>
      <c r="K5" s="9">
        <v>0</v>
      </c>
      <c r="L5" s="9">
        <v>0</v>
      </c>
    </row>
    <row r="6" spans="1:12" x14ac:dyDescent="0.25">
      <c r="A6" s="31" t="s">
        <v>6</v>
      </c>
      <c r="B6" s="6" t="s">
        <v>4</v>
      </c>
      <c r="C6" s="31"/>
      <c r="D6" s="21" t="s">
        <v>45</v>
      </c>
      <c r="E6" s="21" t="s">
        <v>45</v>
      </c>
      <c r="F6" s="21" t="s">
        <v>45</v>
      </c>
      <c r="G6" s="21" t="s">
        <v>45</v>
      </c>
      <c r="H6" s="21" t="s">
        <v>45</v>
      </c>
      <c r="I6" s="21" t="s">
        <v>45</v>
      </c>
      <c r="J6" s="21" t="s">
        <v>45</v>
      </c>
      <c r="K6" s="21" t="s">
        <v>45</v>
      </c>
      <c r="L6" s="21" t="s">
        <v>45</v>
      </c>
    </row>
    <row r="7" spans="1:12" x14ac:dyDescent="0.25">
      <c r="A7" s="31" t="s">
        <v>7</v>
      </c>
      <c r="B7" s="6" t="s">
        <v>5</v>
      </c>
      <c r="C7" s="31"/>
      <c r="D7" s="21" t="s">
        <v>45</v>
      </c>
      <c r="E7" s="21" t="s">
        <v>45</v>
      </c>
      <c r="F7" s="21" t="s">
        <v>45</v>
      </c>
      <c r="G7" s="21" t="s">
        <v>45</v>
      </c>
      <c r="H7" s="21" t="s">
        <v>45</v>
      </c>
      <c r="I7" s="21" t="s">
        <v>45</v>
      </c>
      <c r="J7" s="21" t="s">
        <v>45</v>
      </c>
      <c r="K7" s="21" t="s">
        <v>45</v>
      </c>
      <c r="L7" s="21" t="s">
        <v>45</v>
      </c>
    </row>
    <row r="8" spans="1:12" x14ac:dyDescent="0.25">
      <c r="A8" s="38" t="s">
        <v>8</v>
      </c>
      <c r="B8" s="6" t="s">
        <v>13</v>
      </c>
      <c r="C8" s="31"/>
      <c r="D8" s="13">
        <f>D14</f>
        <v>149792.76684</v>
      </c>
      <c r="E8" s="13">
        <f>E14</f>
        <v>149751.71387000001</v>
      </c>
      <c r="F8" s="14">
        <f t="shared" si="0"/>
        <v>99.972593489748519</v>
      </c>
      <c r="G8" s="13">
        <f>G14</f>
        <v>149792.76684</v>
      </c>
      <c r="H8" s="13">
        <f>H14</f>
        <v>149751.71387000001</v>
      </c>
      <c r="I8" s="14">
        <f t="shared" si="1"/>
        <v>99.972593489748519</v>
      </c>
      <c r="J8" s="9">
        <v>0</v>
      </c>
      <c r="K8" s="9">
        <v>0</v>
      </c>
      <c r="L8" s="9">
        <v>0</v>
      </c>
    </row>
    <row r="9" spans="1:12" ht="15" customHeight="1" x14ac:dyDescent="0.25">
      <c r="A9" s="39">
        <v>1</v>
      </c>
      <c r="B9" s="40" t="s">
        <v>42</v>
      </c>
      <c r="C9" s="40"/>
      <c r="D9" s="16"/>
      <c r="E9" s="16"/>
      <c r="F9" s="15"/>
      <c r="G9" s="17"/>
      <c r="H9" s="17"/>
      <c r="I9" s="15"/>
      <c r="J9" s="10"/>
      <c r="K9" s="10"/>
      <c r="L9" s="9"/>
    </row>
    <row r="10" spans="1:12" ht="17.45" customHeight="1" x14ac:dyDescent="0.25">
      <c r="A10" s="31" t="s">
        <v>6</v>
      </c>
      <c r="B10" s="40" t="s">
        <v>43</v>
      </c>
      <c r="C10" s="41"/>
      <c r="D10" s="21" t="s">
        <v>45</v>
      </c>
      <c r="E10" s="21" t="s">
        <v>45</v>
      </c>
      <c r="F10" s="21" t="s">
        <v>45</v>
      </c>
      <c r="G10" s="21" t="s">
        <v>45</v>
      </c>
      <c r="H10" s="21" t="s">
        <v>45</v>
      </c>
      <c r="I10" s="21" t="s">
        <v>45</v>
      </c>
      <c r="J10" s="11"/>
      <c r="K10" s="11"/>
      <c r="L10" s="11"/>
    </row>
    <row r="11" spans="1:12" s="4" customFormat="1" ht="17.45" customHeight="1" x14ac:dyDescent="0.25">
      <c r="A11" s="8" t="s">
        <v>15</v>
      </c>
      <c r="B11" s="2" t="s">
        <v>17</v>
      </c>
      <c r="C11" s="3"/>
      <c r="D11" s="21" t="s">
        <v>45</v>
      </c>
      <c r="E11" s="21" t="s">
        <v>45</v>
      </c>
      <c r="F11" s="21" t="s">
        <v>45</v>
      </c>
      <c r="G11" s="21" t="s">
        <v>45</v>
      </c>
      <c r="H11" s="21" t="s">
        <v>45</v>
      </c>
      <c r="I11" s="21" t="s">
        <v>45</v>
      </c>
      <c r="J11" s="12"/>
      <c r="K11" s="12"/>
      <c r="L11" s="12"/>
    </row>
    <row r="12" spans="1:12" ht="15.75" customHeight="1" x14ac:dyDescent="0.25">
      <c r="A12" s="28" t="s">
        <v>7</v>
      </c>
      <c r="B12" s="42" t="s">
        <v>44</v>
      </c>
      <c r="C12" s="43"/>
      <c r="D12" s="21" t="s">
        <v>45</v>
      </c>
      <c r="E12" s="21" t="s">
        <v>45</v>
      </c>
      <c r="F12" s="21" t="s">
        <v>45</v>
      </c>
      <c r="G12" s="21" t="s">
        <v>45</v>
      </c>
      <c r="H12" s="21" t="s">
        <v>45</v>
      </c>
      <c r="I12" s="21" t="s">
        <v>45</v>
      </c>
      <c r="J12" s="11"/>
      <c r="K12" s="11"/>
      <c r="L12" s="11"/>
    </row>
    <row r="13" spans="1:12" ht="17.45" customHeight="1" x14ac:dyDescent="0.25">
      <c r="A13" s="1" t="s">
        <v>16</v>
      </c>
      <c r="B13" s="2" t="s">
        <v>17</v>
      </c>
      <c r="C13" s="31"/>
      <c r="D13" s="21" t="s">
        <v>45</v>
      </c>
      <c r="E13" s="21" t="s">
        <v>45</v>
      </c>
      <c r="F13" s="21" t="s">
        <v>45</v>
      </c>
      <c r="G13" s="21" t="s">
        <v>45</v>
      </c>
      <c r="H13" s="21" t="s">
        <v>45</v>
      </c>
      <c r="I13" s="21" t="s">
        <v>45</v>
      </c>
      <c r="J13" s="12"/>
      <c r="K13" s="12"/>
      <c r="L13" s="12"/>
    </row>
    <row r="14" spans="1:12" ht="31.5" customHeight="1" x14ac:dyDescent="0.25">
      <c r="A14" s="44" t="s">
        <v>8</v>
      </c>
      <c r="B14" s="40" t="s">
        <v>38</v>
      </c>
      <c r="C14" s="45"/>
      <c r="D14" s="13">
        <f>D15+D21+D24</f>
        <v>149792.76684</v>
      </c>
      <c r="E14" s="13">
        <f>E15+E21+E24</f>
        <v>149751.71387000001</v>
      </c>
      <c r="F14" s="14">
        <f t="shared" si="0"/>
        <v>99.972593489748519</v>
      </c>
      <c r="G14" s="13">
        <f>G15+G21+G24</f>
        <v>149792.76684</v>
      </c>
      <c r="H14" s="13">
        <f>H15+H21+H24</f>
        <v>149751.71387000001</v>
      </c>
      <c r="I14" s="14">
        <f t="shared" si="1"/>
        <v>99.972593489748519</v>
      </c>
      <c r="J14" s="9">
        <v>0</v>
      </c>
      <c r="K14" s="9">
        <v>0</v>
      </c>
      <c r="L14" s="9">
        <v>0</v>
      </c>
    </row>
    <row r="15" spans="1:12" ht="47.45" customHeight="1" x14ac:dyDescent="0.25">
      <c r="A15" s="28" t="s">
        <v>18</v>
      </c>
      <c r="B15" s="40" t="s">
        <v>39</v>
      </c>
      <c r="C15" s="46"/>
      <c r="D15" s="13">
        <f>SUM(D16:D20)</f>
        <v>132613.51938000001</v>
      </c>
      <c r="E15" s="13">
        <f>SUM(E16:E20)</f>
        <v>132613.51938000001</v>
      </c>
      <c r="F15" s="19">
        <f>E15/D15*100</f>
        <v>100</v>
      </c>
      <c r="G15" s="13">
        <f>SUM(G16:G20)</f>
        <v>132613.51938000001</v>
      </c>
      <c r="H15" s="13">
        <f>SUM(H16:H20)</f>
        <v>132613.51938000001</v>
      </c>
      <c r="I15" s="14">
        <f t="shared" si="1"/>
        <v>100</v>
      </c>
      <c r="J15" s="9">
        <v>0</v>
      </c>
      <c r="K15" s="9">
        <v>0</v>
      </c>
      <c r="L15" s="9">
        <v>0</v>
      </c>
    </row>
    <row r="16" spans="1:12" ht="48.2" customHeight="1" x14ac:dyDescent="0.25">
      <c r="A16" s="1" t="s">
        <v>19</v>
      </c>
      <c r="B16" s="2" t="s">
        <v>22</v>
      </c>
      <c r="C16" s="23"/>
      <c r="D16" s="24">
        <f t="shared" ref="D16:E18" si="2">G16+J16</f>
        <v>116042.31819999999</v>
      </c>
      <c r="E16" s="19">
        <f t="shared" si="2"/>
        <v>116042.31819999999</v>
      </c>
      <c r="F16" s="15">
        <f t="shared" si="0"/>
        <v>100</v>
      </c>
      <c r="G16" s="24">
        <v>116042.31819999999</v>
      </c>
      <c r="H16" s="19">
        <v>116042.31819999999</v>
      </c>
      <c r="I16" s="15">
        <f t="shared" si="1"/>
        <v>100</v>
      </c>
      <c r="J16" s="22">
        <v>0</v>
      </c>
      <c r="K16" s="22">
        <v>0</v>
      </c>
      <c r="L16" s="22">
        <v>0</v>
      </c>
    </row>
    <row r="17" spans="1:12" ht="32.450000000000003" customHeight="1" x14ac:dyDescent="0.25">
      <c r="A17" s="26" t="s">
        <v>20</v>
      </c>
      <c r="B17" s="2" t="s">
        <v>27</v>
      </c>
      <c r="C17" s="23"/>
      <c r="D17" s="24">
        <f t="shared" si="2"/>
        <v>15000</v>
      </c>
      <c r="E17" s="20">
        <f t="shared" si="2"/>
        <v>15000</v>
      </c>
      <c r="F17" s="15">
        <f t="shared" si="0"/>
        <v>100</v>
      </c>
      <c r="G17" s="24">
        <v>15000</v>
      </c>
      <c r="H17" s="20">
        <v>15000</v>
      </c>
      <c r="I17" s="15">
        <f t="shared" si="1"/>
        <v>100</v>
      </c>
      <c r="J17" s="22">
        <v>0</v>
      </c>
      <c r="K17" s="22">
        <v>0</v>
      </c>
      <c r="L17" s="22">
        <v>0</v>
      </c>
    </row>
    <row r="18" spans="1:12" ht="31.7" customHeight="1" x14ac:dyDescent="0.25">
      <c r="A18" s="1" t="s">
        <v>21</v>
      </c>
      <c r="B18" s="2" t="s">
        <v>28</v>
      </c>
      <c r="C18" s="23"/>
      <c r="D18" s="27">
        <f t="shared" si="2"/>
        <v>822.64877999999999</v>
      </c>
      <c r="E18" s="20">
        <f t="shared" si="2"/>
        <v>822.64877999999999</v>
      </c>
      <c r="F18" s="15">
        <f t="shared" si="0"/>
        <v>100</v>
      </c>
      <c r="G18" s="27">
        <v>822.64877999999999</v>
      </c>
      <c r="H18" s="20">
        <v>822.64877999999999</v>
      </c>
      <c r="I18" s="15">
        <f t="shared" si="1"/>
        <v>100</v>
      </c>
      <c r="J18" s="22">
        <v>0</v>
      </c>
      <c r="K18" s="22">
        <v>0</v>
      </c>
      <c r="L18" s="22">
        <v>0</v>
      </c>
    </row>
    <row r="19" spans="1:12" ht="44.45" customHeight="1" x14ac:dyDescent="0.25">
      <c r="A19" s="1" t="s">
        <v>23</v>
      </c>
      <c r="B19" s="2" t="s">
        <v>29</v>
      </c>
      <c r="C19" s="23"/>
      <c r="D19" s="27">
        <f t="shared" ref="D19" si="3">G19+J19</f>
        <v>680.87816999999995</v>
      </c>
      <c r="E19" s="20">
        <f t="shared" ref="E19" si="4">H19+K19</f>
        <v>680.87816999999995</v>
      </c>
      <c r="F19" s="15">
        <f t="shared" si="0"/>
        <v>100</v>
      </c>
      <c r="G19" s="27">
        <v>680.87816999999995</v>
      </c>
      <c r="H19" s="20">
        <v>680.87816999999995</v>
      </c>
      <c r="I19" s="15">
        <f t="shared" si="1"/>
        <v>100</v>
      </c>
      <c r="J19" s="22">
        <v>0</v>
      </c>
      <c r="K19" s="22">
        <v>0</v>
      </c>
      <c r="L19" s="22">
        <v>0</v>
      </c>
    </row>
    <row r="20" spans="1:12" ht="44.1" customHeight="1" x14ac:dyDescent="0.25">
      <c r="A20" s="1" t="s">
        <v>24</v>
      </c>
      <c r="B20" s="2" t="s">
        <v>30</v>
      </c>
      <c r="C20" s="23"/>
      <c r="D20" s="27">
        <f>G20+J20</f>
        <v>67.674229999999994</v>
      </c>
      <c r="E20" s="20">
        <f>H20+K20</f>
        <v>67.674229999999994</v>
      </c>
      <c r="F20" s="15">
        <f t="shared" si="0"/>
        <v>100</v>
      </c>
      <c r="G20" s="27">
        <v>67.674229999999994</v>
      </c>
      <c r="H20" s="20">
        <v>67.674229999999994</v>
      </c>
      <c r="I20" s="15">
        <f t="shared" si="1"/>
        <v>100</v>
      </c>
      <c r="J20" s="22">
        <v>0</v>
      </c>
      <c r="K20" s="22">
        <v>0</v>
      </c>
      <c r="L20" s="22">
        <v>0</v>
      </c>
    </row>
    <row r="21" spans="1:12" ht="47.45" customHeight="1" x14ac:dyDescent="0.25">
      <c r="A21" s="28" t="s">
        <v>25</v>
      </c>
      <c r="B21" s="2" t="s">
        <v>40</v>
      </c>
      <c r="C21" s="46"/>
      <c r="D21" s="47">
        <f>D22+D23</f>
        <v>30</v>
      </c>
      <c r="E21" s="14">
        <f>E22+E23</f>
        <v>30</v>
      </c>
      <c r="F21" s="14">
        <f t="shared" si="0"/>
        <v>100</v>
      </c>
      <c r="G21" s="14">
        <f>G22+G23</f>
        <v>30</v>
      </c>
      <c r="H21" s="14">
        <f>H22+H23</f>
        <v>30</v>
      </c>
      <c r="I21" s="14">
        <f t="shared" si="1"/>
        <v>100</v>
      </c>
      <c r="J21" s="9">
        <v>0</v>
      </c>
      <c r="K21" s="9">
        <v>0</v>
      </c>
      <c r="L21" s="9">
        <v>0</v>
      </c>
    </row>
    <row r="22" spans="1:12" s="56" customFormat="1" ht="42.6" hidden="1" customHeight="1" x14ac:dyDescent="0.25">
      <c r="A22" s="49" t="s">
        <v>31</v>
      </c>
      <c r="B22" s="50" t="s">
        <v>35</v>
      </c>
      <c r="C22" s="51"/>
      <c r="D22" s="52">
        <f>G22+J22</f>
        <v>0</v>
      </c>
      <c r="E22" s="53">
        <f>H22+K22</f>
        <v>0</v>
      </c>
      <c r="F22" s="54">
        <v>0</v>
      </c>
      <c r="G22" s="52">
        <v>0</v>
      </c>
      <c r="H22" s="53">
        <v>0</v>
      </c>
      <c r="I22" s="54">
        <v>0</v>
      </c>
      <c r="J22" s="55">
        <v>0</v>
      </c>
      <c r="K22" s="55">
        <v>0</v>
      </c>
      <c r="L22" s="55">
        <v>0</v>
      </c>
    </row>
    <row r="23" spans="1:12" ht="45.75" customHeight="1" x14ac:dyDescent="0.25">
      <c r="A23" s="28" t="s">
        <v>32</v>
      </c>
      <c r="B23" s="2" t="s">
        <v>36</v>
      </c>
      <c r="C23" s="23"/>
      <c r="D23" s="29">
        <f>G23+J23</f>
        <v>30</v>
      </c>
      <c r="E23" s="30">
        <f>H23+K23</f>
        <v>30</v>
      </c>
      <c r="F23" s="15">
        <f t="shared" si="0"/>
        <v>100</v>
      </c>
      <c r="G23" s="29">
        <v>30</v>
      </c>
      <c r="H23" s="29">
        <v>30</v>
      </c>
      <c r="I23" s="15">
        <f t="shared" si="1"/>
        <v>100</v>
      </c>
      <c r="J23" s="22">
        <v>0</v>
      </c>
      <c r="K23" s="22">
        <v>0</v>
      </c>
      <c r="L23" s="22">
        <v>0</v>
      </c>
    </row>
    <row r="24" spans="1:12" ht="48.2" customHeight="1" x14ac:dyDescent="0.25">
      <c r="A24" s="28" t="s">
        <v>33</v>
      </c>
      <c r="B24" s="2" t="s">
        <v>41</v>
      </c>
      <c r="C24" s="46"/>
      <c r="D24" s="14">
        <f>D25</f>
        <v>17149.247459999999</v>
      </c>
      <c r="E24" s="14">
        <f>E25</f>
        <v>17108.194490000002</v>
      </c>
      <c r="F24" s="14">
        <f>E24/D24*100</f>
        <v>99.760613577384362</v>
      </c>
      <c r="G24" s="14">
        <f>G25</f>
        <v>17149.247459999999</v>
      </c>
      <c r="H24" s="18">
        <f>H25</f>
        <v>17108.194490000002</v>
      </c>
      <c r="I24" s="14">
        <f t="shared" si="1"/>
        <v>99.760613577384362</v>
      </c>
      <c r="J24" s="9">
        <v>0</v>
      </c>
      <c r="K24" s="9">
        <v>0</v>
      </c>
      <c r="L24" s="9">
        <v>0</v>
      </c>
    </row>
    <row r="25" spans="1:12" ht="28.9" customHeight="1" x14ac:dyDescent="0.25">
      <c r="A25" s="28" t="s">
        <v>34</v>
      </c>
      <c r="B25" s="5" t="s">
        <v>37</v>
      </c>
      <c r="C25" s="23"/>
      <c r="D25" s="29">
        <f>G25+J25</f>
        <v>17149.247459999999</v>
      </c>
      <c r="E25" s="30">
        <f>H25+K25</f>
        <v>17108.194490000002</v>
      </c>
      <c r="F25" s="15">
        <f>E25/D25*100</f>
        <v>99.760613577384362</v>
      </c>
      <c r="G25" s="29">
        <v>17149.247459999999</v>
      </c>
      <c r="H25" s="30">
        <v>17108.194490000002</v>
      </c>
      <c r="I25" s="15">
        <f t="shared" si="1"/>
        <v>99.760613577384362</v>
      </c>
      <c r="J25" s="22">
        <v>0</v>
      </c>
      <c r="K25" s="22">
        <v>0</v>
      </c>
      <c r="L25" s="22">
        <v>0</v>
      </c>
    </row>
  </sheetData>
  <autoFilter ref="A4:L25"/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2024-06-21T10:01:30Z</cp:lastPrinted>
  <dcterms:created xsi:type="dcterms:W3CDTF">2024-03-26T11:06:01Z</dcterms:created>
  <dcterms:modified xsi:type="dcterms:W3CDTF">2025-04-15T13:05:31Z</dcterms:modified>
</cp:coreProperties>
</file>